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54" i="1"/>
  <c r="F55" i="1"/>
  <c r="F47" i="1"/>
  <c r="F35" i="1"/>
  <c r="F33" i="1"/>
  <c r="F32" i="1" s="1"/>
  <c r="F17" i="1"/>
  <c r="F30" i="1"/>
  <c r="F12" i="1" l="1"/>
</calcChain>
</file>

<file path=xl/sharedStrings.xml><?xml version="1.0" encoding="utf-8"?>
<sst xmlns="http://schemas.openxmlformats.org/spreadsheetml/2006/main" count="131" uniqueCount="129">
  <si>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</si>
  <si>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</si>
  <si>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</si>
  <si>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</si>
  <si>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</si>
  <si>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</si>
  <si>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</si>
  <si>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</si>
  <si>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</si>
  <si>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</si>
  <si>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</si>
  <si>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</si>
  <si>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</si>
  <si>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</si>
  <si>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</si>
  <si>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</si>
  <si>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</si>
  <si>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</si>
  <si>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</si>
  <si>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</si>
  <si>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</si>
  <si>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</si>
  <si>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</si>
  <si>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</si>
  <si>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</si>
  <si>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</si>
  <si>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</si>
  <si>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</si>
  <si>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</si>
  <si>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2 02 20302 14 0000 150 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</si>
  <si>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</si>
  <si>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2 02 25454 00 0000 150 </t>
  </si>
  <si>
    <t>Субсидии бюджетам на создание модельных муниципальных библиотек</t>
  </si>
  <si>
    <t xml:space="preserve">2 02 25454 14 0000 150 </t>
  </si>
  <si>
    <t>Субсидии бюджетам муниципальных округов на создание модельных муниципальных библиотек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</si>
  <si>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</si>
  <si>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</si>
  <si>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</si>
  <si>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</si>
  <si>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</si>
  <si>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</si>
  <si>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</si>
  <si>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</si>
  <si>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</si>
  <si>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</si>
  <si>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</si>
  <si>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</si>
  <si>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</si>
  <si>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</si>
  <si>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2 02 25750 14 0000 150 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</si>
  <si>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</si>
  <si>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</si>
  <si>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</si>
  <si>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</si>
  <si>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</si>
  <si>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</si>
  <si>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</si>
  <si>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</si>
  <si>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</si>
  <si>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</si>
  <si>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</si>
  <si>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</si>
  <si>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</si>
  <si>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</si>
  <si>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</si>
  <si>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</si>
  <si>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</si>
  <si>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</si>
  <si>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</si>
  <si>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</si>
  <si>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</si>
  <si>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</si>
  <si>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</si>
  <si>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</si>
  <si>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</si>
  <si>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</si>
  <si>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</si>
  <si>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</si>
  <si>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</si>
  <si>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</si>
  <si>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</si>
  <si>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</si>
  <si>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</si>
  <si>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</si>
  <si>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</si>
  <si>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</si>
  <si>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</si>
  <si>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</si>
  <si>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</si>
  <si>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</si>
  <si>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</si>
  <si>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</si>
  <si>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</si>
  <si>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</si>
  <si>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</si>
  <si>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2 02 49999 00 0000 150 </t>
  </si>
  <si>
    <t>Прочие межбюджетные трансферты, передаваемые бюджетам</t>
  </si>
  <si>
    <t xml:space="preserve">2 02 49999 14 0000 150 </t>
  </si>
  <si>
    <t>Прочие межбюджетные трансферты, передаваемые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</si>
  <si>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</si>
  <si>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</si>
  <si>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</si>
  <si>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</si>
  <si>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</si>
  <si>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</si>
  <si>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2 07 04050 14 0000 150 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</si>
  <si>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</si>
  <si>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</si>
  <si>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</si>
  <si>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</si>
  <si>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2 18 00000 14 0000 150 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</si>
  <si>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</si>
  <si>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2 18 04000 14 0000 150 </t>
  </si>
  <si>
    <t>Доходы бюджетов муниципальных округов от возврата организациями остатков субсидий прошлых лет</t>
  </si>
  <si>
    <t xml:space="preserve">2 18 04010 14 0000 150 </t>
  </si>
  <si>
    <t>Доходы бюджетов муниципальных округов от возврата бюджетными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</si>
  <si>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</si>
  <si>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</si>
  <si>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2 19 00000 14 0000 150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</si>
  <si>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</si>
  <si>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2 19 35303 14 0000 150 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</si>
  <si>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</si>
  <si>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2 19 35304 14 0000 150 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</si>
  <si>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</si>
  <si>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2 19 60010 14 0000 150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</si>
  <si>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</si>
  <si>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Приложение № 2
 к Решению Архаринского муниципального округа
от  </t>
  </si>
  <si>
    <t>Наименование кода поступлений в бюджет доходов</t>
  </si>
  <si>
    <t>Исполнение безвозмездных поступлений  бюджета муниципального округа по кодам видов и подвидов доходов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</si>
</sst>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0" fillId="0" borderId="0" xfId="0" applyNumberFormat="1"/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center" wrapText="1"/>
    </xf>
    <xf numFmtId="0" fontId="10" fillId="0" borderId="0" xfId="0" applyFont="1"/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workbookViewId="0">
      <selection activeCell="A4" sqref="A4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30.7109375" style="11" customWidth="1"/>
    <col min="7" max="7" width="29" customWidth="1"/>
  </cols>
  <sheetData>
    <row r="1" spans="1:7" ht="54" customHeight="1" x14ac:dyDescent="0.3">
      <c r="D1" s="28" t="s">
        <v>126</v>
      </c>
      <c r="E1" s="28"/>
      <c r="F1" s="28"/>
    </row>
    <row r="3" spans="1:7" ht="61.5" customHeight="1" x14ac:dyDescent="0.25">
      <c r="A3" s="25" t="s">
        <v>128</v>
      </c>
      <c r="B3" s="26"/>
      <c r="C3" s="26"/>
      <c r="D3" s="27"/>
      <c r="E3" s="26"/>
      <c r="F3" s="27"/>
    </row>
    <row r="4" spans="1:7" ht="15" x14ac:dyDescent="0.25"/>
    <row r="5" spans="1:7" ht="18" customHeight="1" x14ac:dyDescent="0.25">
      <c r="C5" s="1"/>
      <c r="D5" s="1"/>
      <c r="E5" s="1"/>
      <c r="F5" s="12" t="s">
        <v>0</v>
      </c>
    </row>
    <row r="6" spans="1:7" ht="20.100000000000001" customHeight="1" x14ac:dyDescent="0.25">
      <c r="A6" s="29" t="s">
        <v>127</v>
      </c>
      <c r="B6" s="30" t="s">
        <v>9</v>
      </c>
      <c r="C6" s="30" t="s">
        <v>1</v>
      </c>
      <c r="D6" s="23" t="s">
        <v>2</v>
      </c>
      <c r="E6" s="30" t="s">
        <v>8</v>
      </c>
      <c r="F6" s="23" t="s">
        <v>10</v>
      </c>
    </row>
    <row r="7" spans="1:7" ht="20.100000000000001" customHeight="1" x14ac:dyDescent="0.25">
      <c r="A7" s="23"/>
      <c r="B7" s="31"/>
      <c r="C7" s="31"/>
      <c r="D7" s="23"/>
      <c r="E7" s="31"/>
      <c r="F7" s="24"/>
    </row>
    <row r="8" spans="1:7" ht="20.100000000000001" customHeight="1" x14ac:dyDescent="0.25">
      <c r="A8" s="23"/>
      <c r="B8" s="32"/>
      <c r="C8" s="32"/>
      <c r="D8" s="23"/>
      <c r="E8" s="32"/>
      <c r="F8" s="24"/>
    </row>
    <row r="9" spans="1:7" ht="18.75" hidden="1" x14ac:dyDescent="0.25">
      <c r="A9" s="3" t="s">
        <v>3</v>
      </c>
      <c r="B9" s="3" t="s">
        <v>4</v>
      </c>
      <c r="C9" s="3" t="s">
        <v>5</v>
      </c>
      <c r="D9" s="3" t="s">
        <v>5</v>
      </c>
      <c r="E9" s="3" t="s">
        <v>6</v>
      </c>
      <c r="F9" s="3" t="s">
        <v>7</v>
      </c>
    </row>
    <row r="10" spans="1:7" ht="18.75" x14ac:dyDescent="0.3">
      <c r="A10" s="6" t="s">
        <v>12</v>
      </c>
      <c r="B10" s="2"/>
      <c r="C10" s="2"/>
      <c r="D10" s="7" t="s">
        <v>11</v>
      </c>
      <c r="E10" s="5"/>
      <c r="F10" s="13">
        <f>F11+F63+F58+F54</f>
        <v>1051131</v>
      </c>
      <c r="G10" s="16"/>
    </row>
    <row r="11" spans="1:7" ht="31.5" x14ac:dyDescent="0.25">
      <c r="A11" s="10" t="s">
        <v>14</v>
      </c>
      <c r="B11" s="2"/>
      <c r="C11" s="2"/>
      <c r="D11" s="4" t="s">
        <v>13</v>
      </c>
      <c r="E11" s="5"/>
      <c r="F11" s="15">
        <f>F12+F17+F32+F49</f>
        <v>1051273.8999999999</v>
      </c>
      <c r="G11" s="16"/>
    </row>
    <row r="12" spans="1:7" s="22" customFormat="1" ht="18.75" x14ac:dyDescent="0.25">
      <c r="A12" s="18" t="s">
        <v>16</v>
      </c>
      <c r="B12" s="19"/>
      <c r="C12" s="19"/>
      <c r="D12" s="17" t="s">
        <v>15</v>
      </c>
      <c r="E12" s="20"/>
      <c r="F12" s="21">
        <f>F13+F15</f>
        <v>307989</v>
      </c>
    </row>
    <row r="13" spans="1:7" ht="18.75" x14ac:dyDescent="0.25">
      <c r="A13" s="8" t="s">
        <v>18</v>
      </c>
      <c r="B13" s="2"/>
      <c r="C13" s="2"/>
      <c r="D13" s="9" t="s">
        <v>17</v>
      </c>
      <c r="E13" s="5"/>
      <c r="F13" s="14">
        <v>38693.800000000003</v>
      </c>
    </row>
    <row r="14" spans="1:7" ht="31.5" x14ac:dyDescent="0.25">
      <c r="A14" s="8" t="s">
        <v>20</v>
      </c>
      <c r="B14" s="2"/>
      <c r="C14" s="2"/>
      <c r="D14" s="9" t="s">
        <v>19</v>
      </c>
      <c r="E14" s="5"/>
      <c r="F14" s="14">
        <v>38693.800000000003</v>
      </c>
    </row>
    <row r="15" spans="1:7" ht="31.5" x14ac:dyDescent="0.25">
      <c r="A15" s="8" t="s">
        <v>22</v>
      </c>
      <c r="B15" s="2"/>
      <c r="C15" s="2"/>
      <c r="D15" s="9" t="s">
        <v>21</v>
      </c>
      <c r="E15" s="5"/>
      <c r="F15" s="14">
        <v>269295.2</v>
      </c>
    </row>
    <row r="16" spans="1:7" ht="31.5" x14ac:dyDescent="0.25">
      <c r="A16" s="8" t="s">
        <v>24</v>
      </c>
      <c r="B16" s="2"/>
      <c r="C16" s="2"/>
      <c r="D16" s="9" t="s">
        <v>23</v>
      </c>
      <c r="E16" s="5"/>
      <c r="F16" s="14">
        <v>269295.2</v>
      </c>
    </row>
    <row r="17" spans="1:6" s="22" customFormat="1" ht="31.5" x14ac:dyDescent="0.25">
      <c r="A17" s="18" t="s">
        <v>26</v>
      </c>
      <c r="B17" s="19"/>
      <c r="C17" s="19"/>
      <c r="D17" s="17" t="s">
        <v>25</v>
      </c>
      <c r="E17" s="20"/>
      <c r="F17" s="21">
        <f>F18+F20+F22+F24+F26+F28+F30</f>
        <v>257466.8</v>
      </c>
    </row>
    <row r="18" spans="1:6" ht="78.75" x14ac:dyDescent="0.25">
      <c r="A18" s="8" t="s">
        <v>28</v>
      </c>
      <c r="B18" s="2"/>
      <c r="C18" s="2"/>
      <c r="D18" s="9" t="s">
        <v>27</v>
      </c>
      <c r="E18" s="5"/>
      <c r="F18" s="14">
        <v>3841.2</v>
      </c>
    </row>
    <row r="19" spans="1:6" ht="78.75" x14ac:dyDescent="0.25">
      <c r="A19" s="8" t="s">
        <v>30</v>
      </c>
      <c r="B19" s="2"/>
      <c r="C19" s="2"/>
      <c r="D19" s="9" t="s">
        <v>29</v>
      </c>
      <c r="E19" s="5"/>
      <c r="F19" s="14">
        <v>3841.2</v>
      </c>
    </row>
    <row r="20" spans="1:6" ht="18.75" x14ac:dyDescent="0.25">
      <c r="A20" s="8" t="s">
        <v>32</v>
      </c>
      <c r="B20" s="2"/>
      <c r="C20" s="2"/>
      <c r="D20" s="9" t="s">
        <v>31</v>
      </c>
      <c r="E20" s="5"/>
      <c r="F20" s="14">
        <v>16000</v>
      </c>
    </row>
    <row r="21" spans="1:6" ht="31.5" x14ac:dyDescent="0.25">
      <c r="A21" s="8" t="s">
        <v>34</v>
      </c>
      <c r="B21" s="2"/>
      <c r="C21" s="2"/>
      <c r="D21" s="9" t="s">
        <v>33</v>
      </c>
      <c r="E21" s="5"/>
      <c r="F21" s="14">
        <v>16000</v>
      </c>
    </row>
    <row r="22" spans="1:6" ht="47.25" x14ac:dyDescent="0.25">
      <c r="A22" s="8" t="s">
        <v>36</v>
      </c>
      <c r="B22" s="2"/>
      <c r="C22" s="2"/>
      <c r="D22" s="9" t="s">
        <v>35</v>
      </c>
      <c r="E22" s="5"/>
      <c r="F22" s="14">
        <v>1152.5</v>
      </c>
    </row>
    <row r="23" spans="1:6" ht="47.25" x14ac:dyDescent="0.25">
      <c r="A23" s="8" t="s">
        <v>38</v>
      </c>
      <c r="B23" s="2"/>
      <c r="C23" s="2"/>
      <c r="D23" s="9" t="s">
        <v>37</v>
      </c>
      <c r="E23" s="5"/>
      <c r="F23" s="14">
        <v>1152.5</v>
      </c>
    </row>
    <row r="24" spans="1:6" ht="31.5" x14ac:dyDescent="0.25">
      <c r="A24" s="8" t="s">
        <v>40</v>
      </c>
      <c r="B24" s="2"/>
      <c r="C24" s="2"/>
      <c r="D24" s="9" t="s">
        <v>39</v>
      </c>
      <c r="E24" s="5"/>
      <c r="F24" s="14">
        <v>808.5</v>
      </c>
    </row>
    <row r="25" spans="1:6" ht="31.5" x14ac:dyDescent="0.25">
      <c r="A25" s="8" t="s">
        <v>42</v>
      </c>
      <c r="B25" s="2"/>
      <c r="C25" s="2"/>
      <c r="D25" s="9" t="s">
        <v>41</v>
      </c>
      <c r="E25" s="5"/>
      <c r="F25" s="14">
        <v>808.5</v>
      </c>
    </row>
    <row r="26" spans="1:6" ht="31.5" x14ac:dyDescent="0.25">
      <c r="A26" s="8" t="s">
        <v>44</v>
      </c>
      <c r="B26" s="2"/>
      <c r="C26" s="2"/>
      <c r="D26" s="9" t="s">
        <v>43</v>
      </c>
      <c r="E26" s="5"/>
      <c r="F26" s="14">
        <v>1285.0999999999999</v>
      </c>
    </row>
    <row r="27" spans="1:6" ht="31.5" x14ac:dyDescent="0.25">
      <c r="A27" s="8" t="s">
        <v>46</v>
      </c>
      <c r="B27" s="2"/>
      <c r="C27" s="2"/>
      <c r="D27" s="9" t="s">
        <v>45</v>
      </c>
      <c r="E27" s="5"/>
      <c r="F27" s="14">
        <v>1285.0999999999999</v>
      </c>
    </row>
    <row r="28" spans="1:6" ht="31.5" x14ac:dyDescent="0.25">
      <c r="A28" s="8" t="s">
        <v>48</v>
      </c>
      <c r="B28" s="2"/>
      <c r="C28" s="2"/>
      <c r="D28" s="9" t="s">
        <v>47</v>
      </c>
      <c r="E28" s="5"/>
      <c r="F28" s="14">
        <v>49641.2</v>
      </c>
    </row>
    <row r="29" spans="1:6" ht="31.5" x14ac:dyDescent="0.25">
      <c r="A29" s="8" t="s">
        <v>50</v>
      </c>
      <c r="B29" s="2"/>
      <c r="C29" s="2"/>
      <c r="D29" s="9" t="s">
        <v>49</v>
      </c>
      <c r="E29" s="5"/>
      <c r="F29" s="14">
        <v>49641.2</v>
      </c>
    </row>
    <row r="30" spans="1:6" ht="18.75" x14ac:dyDescent="0.25">
      <c r="A30" s="8" t="s">
        <v>52</v>
      </c>
      <c r="B30" s="2"/>
      <c r="C30" s="2"/>
      <c r="D30" s="9" t="s">
        <v>51</v>
      </c>
      <c r="E30" s="5"/>
      <c r="F30" s="14">
        <f>F31</f>
        <v>184738.3</v>
      </c>
    </row>
    <row r="31" spans="1:6" ht="18.75" x14ac:dyDescent="0.25">
      <c r="A31" s="8" t="s">
        <v>54</v>
      </c>
      <c r="B31" s="2"/>
      <c r="C31" s="2"/>
      <c r="D31" s="9" t="s">
        <v>53</v>
      </c>
      <c r="E31" s="5"/>
      <c r="F31" s="14">
        <v>184738.3</v>
      </c>
    </row>
    <row r="32" spans="1:6" s="22" customFormat="1" ht="18.75" x14ac:dyDescent="0.25">
      <c r="A32" s="18" t="s">
        <v>56</v>
      </c>
      <c r="B32" s="19"/>
      <c r="C32" s="19"/>
      <c r="D32" s="17" t="s">
        <v>55</v>
      </c>
      <c r="E32" s="20"/>
      <c r="F32" s="21">
        <f>F33+F35+F37+F39+F41+F43+F45+F47</f>
        <v>480479.2</v>
      </c>
    </row>
    <row r="33" spans="1:6" ht="47.25" x14ac:dyDescent="0.25">
      <c r="A33" s="8" t="s">
        <v>58</v>
      </c>
      <c r="B33" s="2"/>
      <c r="C33" s="2"/>
      <c r="D33" s="9" t="s">
        <v>57</v>
      </c>
      <c r="E33" s="5"/>
      <c r="F33" s="14">
        <f>F34</f>
        <v>12943.2</v>
      </c>
    </row>
    <row r="34" spans="1:6" ht="47.25" x14ac:dyDescent="0.25">
      <c r="A34" s="8" t="s">
        <v>60</v>
      </c>
      <c r="B34" s="2"/>
      <c r="C34" s="2"/>
      <c r="D34" s="9" t="s">
        <v>59</v>
      </c>
      <c r="E34" s="5"/>
      <c r="F34" s="14">
        <v>12943.2</v>
      </c>
    </row>
    <row r="35" spans="1:6" ht="63" x14ac:dyDescent="0.25">
      <c r="A35" s="8" t="s">
        <v>62</v>
      </c>
      <c r="B35" s="2"/>
      <c r="C35" s="2"/>
      <c r="D35" s="9" t="s">
        <v>61</v>
      </c>
      <c r="E35" s="5"/>
      <c r="F35" s="14">
        <f>F36</f>
        <v>6269.7</v>
      </c>
    </row>
    <row r="36" spans="1:6" ht="63" x14ac:dyDescent="0.25">
      <c r="A36" s="8" t="s">
        <v>64</v>
      </c>
      <c r="B36" s="2"/>
      <c r="C36" s="2"/>
      <c r="D36" s="9" t="s">
        <v>63</v>
      </c>
      <c r="E36" s="5"/>
      <c r="F36" s="14">
        <v>6269.7</v>
      </c>
    </row>
    <row r="37" spans="1:6" ht="47.25" x14ac:dyDescent="0.25">
      <c r="A37" s="8" t="s">
        <v>66</v>
      </c>
      <c r="B37" s="2"/>
      <c r="C37" s="2"/>
      <c r="D37" s="9" t="s">
        <v>65</v>
      </c>
      <c r="E37" s="5"/>
      <c r="F37" s="14">
        <v>4123.2</v>
      </c>
    </row>
    <row r="38" spans="1:6" ht="47.25" x14ac:dyDescent="0.25">
      <c r="A38" s="8" t="s">
        <v>68</v>
      </c>
      <c r="B38" s="2"/>
      <c r="C38" s="2"/>
      <c r="D38" s="9" t="s">
        <v>67</v>
      </c>
      <c r="E38" s="5"/>
      <c r="F38" s="14">
        <v>4123.2</v>
      </c>
    </row>
    <row r="39" spans="1:6" ht="47.25" x14ac:dyDescent="0.25">
      <c r="A39" s="8" t="s">
        <v>70</v>
      </c>
      <c r="B39" s="2"/>
      <c r="C39" s="2"/>
      <c r="D39" s="9" t="s">
        <v>69</v>
      </c>
      <c r="E39" s="5"/>
      <c r="F39" s="14">
        <v>1539.4</v>
      </c>
    </row>
    <row r="40" spans="1:6" ht="47.25" x14ac:dyDescent="0.25">
      <c r="A40" s="8" t="s">
        <v>72</v>
      </c>
      <c r="B40" s="2"/>
      <c r="C40" s="2"/>
      <c r="D40" s="9" t="s">
        <v>71</v>
      </c>
      <c r="E40" s="5"/>
      <c r="F40" s="14">
        <v>1539.4</v>
      </c>
    </row>
    <row r="41" spans="1:6" ht="47.25" x14ac:dyDescent="0.25">
      <c r="A41" s="8" t="s">
        <v>74</v>
      </c>
      <c r="B41" s="2"/>
      <c r="C41" s="2"/>
      <c r="D41" s="9" t="s">
        <v>73</v>
      </c>
      <c r="E41" s="5"/>
      <c r="F41" s="14">
        <v>6.7</v>
      </c>
    </row>
    <row r="42" spans="1:6" ht="47.25" x14ac:dyDescent="0.25">
      <c r="A42" s="8" t="s">
        <v>76</v>
      </c>
      <c r="B42" s="2"/>
      <c r="C42" s="2"/>
      <c r="D42" s="9" t="s">
        <v>75</v>
      </c>
      <c r="E42" s="5"/>
      <c r="F42" s="14">
        <v>6.7</v>
      </c>
    </row>
    <row r="43" spans="1:6" ht="94.5" x14ac:dyDescent="0.25">
      <c r="A43" s="8" t="s">
        <v>78</v>
      </c>
      <c r="B43" s="2"/>
      <c r="C43" s="2"/>
      <c r="D43" s="9" t="s">
        <v>77</v>
      </c>
      <c r="E43" s="5"/>
      <c r="F43" s="14">
        <v>33044.800000000003</v>
      </c>
    </row>
    <row r="44" spans="1:6" ht="94.5" x14ac:dyDescent="0.25">
      <c r="A44" s="8" t="s">
        <v>80</v>
      </c>
      <c r="B44" s="2"/>
      <c r="C44" s="2"/>
      <c r="D44" s="9" t="s">
        <v>79</v>
      </c>
      <c r="E44" s="5"/>
      <c r="F44" s="14">
        <v>33044.800000000003</v>
      </c>
    </row>
    <row r="45" spans="1:6" ht="63" x14ac:dyDescent="0.25">
      <c r="A45" s="8" t="s">
        <v>82</v>
      </c>
      <c r="B45" s="2"/>
      <c r="C45" s="2"/>
      <c r="D45" s="9" t="s">
        <v>81</v>
      </c>
      <c r="E45" s="5"/>
      <c r="F45" s="14">
        <v>7342</v>
      </c>
    </row>
    <row r="46" spans="1:6" ht="47.25" x14ac:dyDescent="0.25">
      <c r="A46" s="8" t="s">
        <v>84</v>
      </c>
      <c r="B46" s="2"/>
      <c r="C46" s="2"/>
      <c r="D46" s="9" t="s">
        <v>83</v>
      </c>
      <c r="E46" s="5"/>
      <c r="F46" s="14">
        <v>7342</v>
      </c>
    </row>
    <row r="47" spans="1:6" ht="18.75" x14ac:dyDescent="0.25">
      <c r="A47" s="8" t="s">
        <v>86</v>
      </c>
      <c r="B47" s="2"/>
      <c r="C47" s="2"/>
      <c r="D47" s="9" t="s">
        <v>85</v>
      </c>
      <c r="E47" s="5"/>
      <c r="F47" s="14">
        <f>F48</f>
        <v>415210.2</v>
      </c>
    </row>
    <row r="48" spans="1:6" ht="18.75" x14ac:dyDescent="0.25">
      <c r="A48" s="8" t="s">
        <v>88</v>
      </c>
      <c r="B48" s="2"/>
      <c r="C48" s="2"/>
      <c r="D48" s="9" t="s">
        <v>87</v>
      </c>
      <c r="E48" s="5"/>
      <c r="F48" s="14">
        <v>415210.2</v>
      </c>
    </row>
    <row r="49" spans="1:7" s="22" customFormat="1" ht="18.75" x14ac:dyDescent="0.25">
      <c r="A49" s="18" t="s">
        <v>90</v>
      </c>
      <c r="B49" s="19"/>
      <c r="C49" s="19"/>
      <c r="D49" s="17" t="s">
        <v>89</v>
      </c>
      <c r="E49" s="20"/>
      <c r="F49" s="21">
        <v>5338.9</v>
      </c>
    </row>
    <row r="50" spans="1:7" ht="63" x14ac:dyDescent="0.25">
      <c r="A50" s="8" t="s">
        <v>92</v>
      </c>
      <c r="B50" s="2"/>
      <c r="C50" s="2"/>
      <c r="D50" s="9" t="s">
        <v>91</v>
      </c>
      <c r="E50" s="5"/>
      <c r="F50" s="14">
        <v>4108.7</v>
      </c>
    </row>
    <row r="51" spans="1:7" ht="63" x14ac:dyDescent="0.25">
      <c r="A51" s="8" t="s">
        <v>94</v>
      </c>
      <c r="B51" s="2"/>
      <c r="C51" s="2"/>
      <c r="D51" s="9" t="s">
        <v>93</v>
      </c>
      <c r="E51" s="5"/>
      <c r="F51" s="14">
        <v>4108.7</v>
      </c>
    </row>
    <row r="52" spans="1:7" ht="18.75" x14ac:dyDescent="0.25">
      <c r="A52" s="8" t="s">
        <v>96</v>
      </c>
      <c r="B52" s="2"/>
      <c r="C52" s="2"/>
      <c r="D52" s="9" t="s">
        <v>95</v>
      </c>
      <c r="E52" s="5"/>
      <c r="F52" s="14">
        <v>1230.2</v>
      </c>
    </row>
    <row r="53" spans="1:7" ht="31.5" x14ac:dyDescent="0.25">
      <c r="A53" s="8" t="s">
        <v>98</v>
      </c>
      <c r="B53" s="2"/>
      <c r="C53" s="2"/>
      <c r="D53" s="9" t="s">
        <v>97</v>
      </c>
      <c r="E53" s="5"/>
      <c r="F53" s="14">
        <v>1230.2</v>
      </c>
    </row>
    <row r="54" spans="1:7" ht="18.75" x14ac:dyDescent="0.25">
      <c r="A54" s="10" t="s">
        <v>100</v>
      </c>
      <c r="B54" s="2"/>
      <c r="C54" s="2"/>
      <c r="D54" s="4" t="s">
        <v>99</v>
      </c>
      <c r="E54" s="5"/>
      <c r="F54" s="15">
        <f>F55</f>
        <v>940.3</v>
      </c>
    </row>
    <row r="55" spans="1:7" ht="18.75" x14ac:dyDescent="0.25">
      <c r="A55" s="8" t="s">
        <v>102</v>
      </c>
      <c r="B55" s="2"/>
      <c r="C55" s="2"/>
      <c r="D55" s="9" t="s">
        <v>101</v>
      </c>
      <c r="E55" s="5"/>
      <c r="F55" s="14">
        <f>F56+F57</f>
        <v>940.3</v>
      </c>
    </row>
    <row r="56" spans="1:7" ht="31.5" x14ac:dyDescent="0.25">
      <c r="A56" s="8" t="s">
        <v>104</v>
      </c>
      <c r="B56" s="2"/>
      <c r="C56" s="2"/>
      <c r="D56" s="9" t="s">
        <v>103</v>
      </c>
      <c r="E56" s="5"/>
      <c r="F56" s="14">
        <v>135.30000000000001</v>
      </c>
    </row>
    <row r="57" spans="1:7" ht="18.75" x14ac:dyDescent="0.25">
      <c r="A57" s="8" t="s">
        <v>102</v>
      </c>
      <c r="B57" s="2"/>
      <c r="C57" s="2"/>
      <c r="D57" s="9" t="s">
        <v>105</v>
      </c>
      <c r="E57" s="5"/>
      <c r="F57" s="14">
        <v>805</v>
      </c>
    </row>
    <row r="58" spans="1:7" ht="63" x14ac:dyDescent="0.25">
      <c r="A58" s="10" t="s">
        <v>107</v>
      </c>
      <c r="B58" s="2"/>
      <c r="C58" s="2"/>
      <c r="D58" s="4" t="s">
        <v>106</v>
      </c>
      <c r="E58" s="5"/>
      <c r="F58" s="15">
        <v>3503.7</v>
      </c>
      <c r="G58" s="16"/>
    </row>
    <row r="59" spans="1:7" ht="78.75" x14ac:dyDescent="0.25">
      <c r="A59" s="8" t="s">
        <v>109</v>
      </c>
      <c r="B59" s="2"/>
      <c r="C59" s="2"/>
      <c r="D59" s="9" t="s">
        <v>108</v>
      </c>
      <c r="E59" s="5"/>
      <c r="F59" s="14">
        <v>3503.7</v>
      </c>
    </row>
    <row r="60" spans="1:7" ht="63" x14ac:dyDescent="0.25">
      <c r="A60" s="8" t="s">
        <v>111</v>
      </c>
      <c r="B60" s="2"/>
      <c r="C60" s="2"/>
      <c r="D60" s="9" t="s">
        <v>110</v>
      </c>
      <c r="E60" s="5"/>
      <c r="F60" s="14">
        <v>3503.7</v>
      </c>
    </row>
    <row r="61" spans="1:7" ht="31.5" x14ac:dyDescent="0.25">
      <c r="A61" s="8" t="s">
        <v>113</v>
      </c>
      <c r="B61" s="2"/>
      <c r="C61" s="2"/>
      <c r="D61" s="9" t="s">
        <v>112</v>
      </c>
      <c r="E61" s="5"/>
      <c r="F61" s="14">
        <v>3503.7</v>
      </c>
    </row>
    <row r="62" spans="1:7" ht="31.5" x14ac:dyDescent="0.25">
      <c r="A62" s="8" t="s">
        <v>115</v>
      </c>
      <c r="B62" s="2"/>
      <c r="C62" s="2"/>
      <c r="D62" s="9" t="s">
        <v>114</v>
      </c>
      <c r="E62" s="5"/>
      <c r="F62" s="14">
        <v>3503.7</v>
      </c>
    </row>
    <row r="63" spans="1:7" ht="47.25" x14ac:dyDescent="0.25">
      <c r="A63" s="10" t="s">
        <v>117</v>
      </c>
      <c r="B63" s="2"/>
      <c r="C63" s="2"/>
      <c r="D63" s="4" t="s">
        <v>116</v>
      </c>
      <c r="E63" s="5"/>
      <c r="F63" s="15">
        <v>-4586.8999999999996</v>
      </c>
    </row>
    <row r="64" spans="1:7" ht="47.25" x14ac:dyDescent="0.25">
      <c r="A64" s="8" t="s">
        <v>119</v>
      </c>
      <c r="B64" s="2"/>
      <c r="C64" s="2"/>
      <c r="D64" s="9" t="s">
        <v>118</v>
      </c>
      <c r="E64" s="5"/>
      <c r="F64" s="14">
        <v>-4586.8999999999996</v>
      </c>
    </row>
    <row r="65" spans="1:6" ht="94.5" x14ac:dyDescent="0.25">
      <c r="A65" s="8" t="s">
        <v>121</v>
      </c>
      <c r="B65" s="2"/>
      <c r="C65" s="2"/>
      <c r="D65" s="9" t="s">
        <v>120</v>
      </c>
      <c r="E65" s="5"/>
      <c r="F65" s="14">
        <v>-983.4</v>
      </c>
    </row>
    <row r="66" spans="1:6" ht="63" x14ac:dyDescent="0.25">
      <c r="A66" s="8" t="s">
        <v>123</v>
      </c>
      <c r="B66" s="2"/>
      <c r="C66" s="2"/>
      <c r="D66" s="9" t="s">
        <v>122</v>
      </c>
      <c r="E66" s="5"/>
      <c r="F66" s="14">
        <v>-1722.1</v>
      </c>
    </row>
    <row r="67" spans="1:6" ht="47.25" x14ac:dyDescent="0.25">
      <c r="A67" s="8" t="s">
        <v>125</v>
      </c>
      <c r="B67" s="2"/>
      <c r="C67" s="2"/>
      <c r="D67" s="9" t="s">
        <v>124</v>
      </c>
      <c r="E67" s="5"/>
      <c r="F67" s="14">
        <v>-1881.4</v>
      </c>
    </row>
  </sheetData>
  <mergeCells count="8">
    <mergeCell ref="F6:F8"/>
    <mergeCell ref="A3:F3"/>
    <mergeCell ref="D1:F1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StasukOS</cp:lastModifiedBy>
  <cp:lastPrinted>2025-12-23T01:13:52Z</cp:lastPrinted>
  <dcterms:created xsi:type="dcterms:W3CDTF">2025-12-23T00:55:38Z</dcterms:created>
  <dcterms:modified xsi:type="dcterms:W3CDTF">2026-03-12T09:56:08Z</dcterms:modified>
</cp:coreProperties>
</file>